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5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6" i="1" l="1"/>
  <c r="D6" i="1"/>
  <c r="E6" i="1"/>
  <c r="F6" i="1"/>
  <c r="G6" i="1"/>
  <c r="H6" i="1"/>
  <c r="I6" i="1"/>
  <c r="J6" i="1"/>
  <c r="K6" i="1"/>
  <c r="L6" i="1"/>
  <c r="M6" i="1"/>
  <c r="N6" i="1"/>
  <c r="O6" i="1"/>
  <c r="P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B8" i="1"/>
  <c r="D8" i="1"/>
  <c r="E8" i="1"/>
  <c r="F8" i="1"/>
  <c r="G8" i="1"/>
  <c r="H8" i="1"/>
  <c r="I8" i="1"/>
  <c r="J8" i="1"/>
  <c r="K8" i="1"/>
  <c r="L8" i="1"/>
  <c r="M8" i="1"/>
  <c r="N8" i="1"/>
  <c r="O8" i="1"/>
  <c r="P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B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B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B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B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B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B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</calcChain>
</file>

<file path=xl/sharedStrings.xml><?xml version="1.0" encoding="utf-8"?>
<sst xmlns="http://schemas.openxmlformats.org/spreadsheetml/2006/main" count="18" uniqueCount="18">
  <si>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</si>
  <si>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</si>
  <si>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</si>
  <si>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</si>
  <si>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</si>
  <si>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</si>
  <si>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</si>
  <si>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</si>
  <si>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</si>
  <si>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</si>
  <si>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</si>
  <si>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</si>
  <si>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</si>
  <si>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</si>
  <si>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</si>
  <si>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</si>
  <si>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 xml:space="preserve">Приложение 12
к решению Думы Кондинского района 
от __ ________ 2023 года № __   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</si>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</sst>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166" fontId="3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 applyProtection="1">
      <alignment wrapText="1"/>
      <protection hidden="1"/>
    </xf>
    <xf numFmtId="4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5" fillId="0" borderId="1" xfId="0" applyFont="1" applyBorder="1" applyAlignment="1" applyProtection="1">
      <alignment horizontal="left" wrapText="1"/>
      <protection hidden="1"/>
    </xf>
    <xf numFmtId="4" fontId="5" fillId="0" borderId="1" xfId="0" applyNumberFormat="1" applyFont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4" fontId="5" fillId="0" borderId="1" xfId="0" applyNumberFormat="1" applyFont="1" applyBorder="1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Т_1"/>
    </sheetNames>
    <sheetDataSet>
      <sheetData sheetId="0">
        <row r="6">
          <cell r="B6" t="str">
            <v>Муниципальная программа Кондинского района «Развитие муниципальной службы»</v>
          </cell>
          <cell r="D6" t="str">
            <v>Средства бюджета автономного округа</v>
          </cell>
          <cell r="E6" t="str">
            <v>Субвенции</v>
          </cell>
          <cell r="F6">
            <v>28771.61</v>
          </cell>
          <cell r="G6">
            <v>19799.82</v>
          </cell>
          <cell r="H6">
            <v>16087.35</v>
          </cell>
          <cell r="I6">
            <v>0</v>
          </cell>
          <cell r="J6">
            <v>25987.26</v>
          </cell>
          <cell r="K6">
            <v>9590.5400000000009</v>
          </cell>
          <cell r="L6">
            <v>11137.4</v>
          </cell>
          <cell r="M6">
            <v>2474.98</v>
          </cell>
          <cell r="N6">
            <v>18307.36</v>
          </cell>
          <cell r="O6">
            <v>8043.68</v>
          </cell>
          <cell r="P6">
            <v>140200</v>
          </cell>
        </row>
        <row r="8">
          <cell r="B8" t="str">
            <v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v>
          </cell>
          <cell r="C8" t="str">
            <v>01004D9300</v>
          </cell>
          <cell r="D8" t="str">
            <v>Средства бюджета автономного округа</v>
          </cell>
          <cell r="E8" t="str">
            <v>Субвенции</v>
          </cell>
          <cell r="F8">
            <v>28771.61</v>
          </cell>
          <cell r="G8">
            <v>19799.82</v>
          </cell>
          <cell r="H8">
            <v>16087.35</v>
          </cell>
          <cell r="I8">
            <v>0</v>
          </cell>
          <cell r="J8">
            <v>25987.26</v>
          </cell>
          <cell r="K8">
            <v>9590.5400000000009</v>
          </cell>
          <cell r="L8">
            <v>11137.4</v>
          </cell>
          <cell r="M8">
            <v>2474.98</v>
          </cell>
          <cell r="N8">
            <v>18307.36</v>
          </cell>
          <cell r="O8">
            <v>8043.68</v>
          </cell>
          <cell r="P8">
            <v>140200</v>
          </cell>
        </row>
        <row r="9">
          <cell r="B9" t="str">
            <v>Муниципальная программа Кондинского района «Развитие молодежной политики»</v>
          </cell>
          <cell r="D9" t="str">
            <v>Средства бюджета автономного округа</v>
          </cell>
          <cell r="E9" t="str">
            <v>Иные межбюджетные трансферты</v>
          </cell>
          <cell r="F9">
            <v>410000</v>
          </cell>
          <cell r="G9">
            <v>510000</v>
          </cell>
          <cell r="H9">
            <v>230000</v>
          </cell>
          <cell r="I9">
            <v>0</v>
          </cell>
          <cell r="J9">
            <v>590000</v>
          </cell>
          <cell r="K9">
            <v>290000</v>
          </cell>
          <cell r="L9">
            <v>250000</v>
          </cell>
          <cell r="M9">
            <v>120000</v>
          </cell>
          <cell r="N9">
            <v>260000</v>
          </cell>
          <cell r="O9">
            <v>260000</v>
          </cell>
          <cell r="P9">
            <v>2920000</v>
          </cell>
        </row>
        <row r="11">
          <cell r="B11" t="str">
            <v>Расходы на реализацию мероприятий по содействию трудоустройству граждан</v>
          </cell>
          <cell r="C11" t="str">
            <v>0300385060</v>
          </cell>
          <cell r="D11" t="str">
            <v>Средства бюджета автономного округа</v>
          </cell>
          <cell r="E11" t="str">
            <v>Иные межбюджетные трансферты</v>
          </cell>
          <cell r="F11">
            <v>410000</v>
          </cell>
          <cell r="G11">
            <v>510000</v>
          </cell>
          <cell r="H11">
            <v>230000</v>
          </cell>
          <cell r="I11">
            <v>0</v>
          </cell>
          <cell r="J11">
            <v>590000</v>
          </cell>
          <cell r="K11">
            <v>290000</v>
          </cell>
          <cell r="L11">
            <v>250000</v>
          </cell>
          <cell r="M11">
            <v>120000</v>
          </cell>
          <cell r="N11">
            <v>260000</v>
          </cell>
          <cell r="O11">
            <v>260000</v>
          </cell>
          <cell r="P11">
            <v>2920000</v>
          </cell>
        </row>
        <row r="15">
          <cell r="B15" t="str">
            <v>Муниципальная программа Кондинского района "Развитие жилищно-коммунального комплекса"</v>
          </cell>
          <cell r="D15" t="str">
            <v>Средства бюджета автономного округа</v>
          </cell>
          <cell r="E15" t="str">
            <v>Иные межбюджетные трансферты</v>
          </cell>
          <cell r="F15">
            <v>1213.27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9819486.7300000004</v>
          </cell>
          <cell r="N15">
            <v>0</v>
          </cell>
          <cell r="O15">
            <v>0</v>
          </cell>
          <cell r="P15">
            <v>9820700</v>
          </cell>
        </row>
        <row r="16">
          <cell r="B16" t="str">
            <v>Подпрограмма "Обеспечение равных прав потребителей на получение энергетических ресурсов"</v>
          </cell>
          <cell r="C16" t="str">
            <v>1220382840</v>
          </cell>
          <cell r="D16" t="str">
            <v>Средства бюджета автономного округа</v>
          </cell>
          <cell r="E16" t="str">
            <v>Иные межбюджетные трансферты</v>
          </cell>
          <cell r="F16">
            <v>1213.27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9819486.7300000004</v>
          </cell>
          <cell r="N16">
            <v>0</v>
          </cell>
          <cell r="O16">
            <v>0</v>
          </cell>
          <cell r="P16">
            <v>9820700</v>
          </cell>
        </row>
        <row r="17">
          <cell r="B17" t="str">
            <v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v>
          </cell>
          <cell r="C17" t="str">
            <v>1220382840</v>
          </cell>
          <cell r="D17" t="str">
            <v>Средства бюджета автономного округа</v>
          </cell>
          <cell r="E17" t="str">
            <v>Иные межбюджетные трансферты</v>
          </cell>
          <cell r="F17">
            <v>1213.27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9819486.7300000004</v>
          </cell>
          <cell r="N17">
            <v>0</v>
          </cell>
          <cell r="O17">
            <v>0</v>
          </cell>
          <cell r="P17">
            <v>9820700</v>
          </cell>
        </row>
        <row r="18">
          <cell r="B18" t="str">
            <v>Муниципальная программа Кондинского района "Профилактика правонарушений и обеспечение отдельных прав граждан"</v>
          </cell>
          <cell r="D18" t="str">
            <v>Средства бюджета автономного округа</v>
          </cell>
          <cell r="E18" t="str">
            <v>Иные межбюджетные трансферты</v>
          </cell>
          <cell r="F18">
            <v>24070</v>
          </cell>
          <cell r="G18">
            <v>17750</v>
          </cell>
          <cell r="H18">
            <v>20870</v>
          </cell>
          <cell r="I18">
            <v>17750</v>
          </cell>
          <cell r="J18">
            <v>20950</v>
          </cell>
          <cell r="K18">
            <v>20870</v>
          </cell>
          <cell r="L18">
            <v>10030</v>
          </cell>
          <cell r="M18">
            <v>0</v>
          </cell>
          <cell r="N18">
            <v>44860</v>
          </cell>
          <cell r="O18">
            <v>32150</v>
          </cell>
          <cell r="P18">
            <v>209300</v>
          </cell>
        </row>
        <row r="20">
          <cell r="B20" t="str">
            <v>Расходы на создание условий для деятельности народных дружин</v>
          </cell>
          <cell r="C20" t="str">
            <v>1300282300</v>
          </cell>
          <cell r="D20" t="str">
            <v>Средства бюджета автономного округа</v>
          </cell>
          <cell r="E20" t="str">
            <v>Иные межбюджетные трансферты</v>
          </cell>
          <cell r="F20">
            <v>24070</v>
          </cell>
          <cell r="G20">
            <v>17750</v>
          </cell>
          <cell r="H20">
            <v>20870</v>
          </cell>
          <cell r="I20">
            <v>17750</v>
          </cell>
          <cell r="J20">
            <v>20950</v>
          </cell>
          <cell r="K20">
            <v>20870</v>
          </cell>
          <cell r="L20">
            <v>10030</v>
          </cell>
          <cell r="M20">
            <v>0</v>
          </cell>
          <cell r="N20">
            <v>44860</v>
          </cell>
          <cell r="O20">
            <v>32150</v>
          </cell>
          <cell r="P20">
            <v>209300</v>
          </cell>
        </row>
        <row r="21">
          <cell r="B21" t="str">
            <v>Муниципальная программа Кондинского района «Развитие экономического потенциала»</v>
          </cell>
          <cell r="D21" t="str">
            <v>Средства бюджета автономного округа</v>
          </cell>
          <cell r="E21" t="str">
            <v>Иные межбюджетные трансферты</v>
          </cell>
          <cell r="F21">
            <v>1393551</v>
          </cell>
          <cell r="G21">
            <v>1149788</v>
          </cell>
          <cell r="H21">
            <v>256707</v>
          </cell>
          <cell r="I21">
            <v>2569226</v>
          </cell>
          <cell r="J21">
            <v>2521767</v>
          </cell>
          <cell r="K21">
            <v>1814203</v>
          </cell>
          <cell r="L21">
            <v>1423752</v>
          </cell>
          <cell r="M21">
            <v>0</v>
          </cell>
          <cell r="N21">
            <v>916810</v>
          </cell>
          <cell r="O21">
            <v>586758</v>
          </cell>
          <cell r="P21">
            <v>12632562</v>
          </cell>
        </row>
        <row r="22">
          <cell r="B22" t="str">
            <v>Подпрограмма «Содействие трудоустройству граждан»</v>
          </cell>
          <cell r="C22" t="str">
            <v>1610185060</v>
          </cell>
          <cell r="D22" t="str">
            <v>Средства бюджета автономного округа</v>
          </cell>
          <cell r="E22" t="str">
            <v>Иные межбюджетные трансферты</v>
          </cell>
          <cell r="F22">
            <v>1393551</v>
          </cell>
          <cell r="G22">
            <v>1149788</v>
          </cell>
          <cell r="H22">
            <v>256707</v>
          </cell>
          <cell r="I22">
            <v>2569226</v>
          </cell>
          <cell r="J22">
            <v>2521767</v>
          </cell>
          <cell r="K22">
            <v>1814203</v>
          </cell>
          <cell r="L22">
            <v>1423752</v>
          </cell>
          <cell r="M22">
            <v>0</v>
          </cell>
          <cell r="N22">
            <v>916810</v>
          </cell>
          <cell r="O22">
            <v>586758</v>
          </cell>
          <cell r="P22">
            <v>12632562</v>
          </cell>
        </row>
        <row r="23">
          <cell r="B23" t="str">
            <v>Расходы на реализацию мероприятий по содействию трудоустройству граждан</v>
          </cell>
          <cell r="C23" t="str">
            <v>1610185060</v>
          </cell>
          <cell r="D23" t="str">
            <v>Средства бюджета автономного округа</v>
          </cell>
          <cell r="E23" t="str">
            <v>Иные межбюджетные трансферты</v>
          </cell>
          <cell r="F23">
            <v>1393551</v>
          </cell>
          <cell r="G23">
            <v>1149788</v>
          </cell>
          <cell r="H23">
            <v>256707</v>
          </cell>
          <cell r="I23">
            <v>2569226</v>
          </cell>
          <cell r="J23">
            <v>2521767</v>
          </cell>
          <cell r="K23">
            <v>1814203</v>
          </cell>
          <cell r="L23">
            <v>1423752</v>
          </cell>
          <cell r="M23">
            <v>0</v>
          </cell>
          <cell r="N23">
            <v>916810</v>
          </cell>
          <cell r="O23">
            <v>586758</v>
          </cell>
          <cell r="P23">
            <v>12632562</v>
          </cell>
        </row>
        <row r="24">
          <cell r="B24" t="str">
            <v>Муниципальная программа Кондинского района «Развитие транспортной системы»</v>
          </cell>
          <cell r="D24" t="str">
            <v>Бюджетные средства</v>
          </cell>
          <cell r="E24" t="str">
            <v>Иные межбюджетные трансферты</v>
          </cell>
          <cell r="F24">
            <v>0</v>
          </cell>
          <cell r="G24">
            <v>0</v>
          </cell>
          <cell r="H24">
            <v>361282.26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361282.26</v>
          </cell>
        </row>
        <row r="25">
          <cell r="B25" t="str">
            <v xml:space="preserve">Подпрограмма "Дорожное хозяйство" </v>
          </cell>
          <cell r="C25" t="str">
            <v>1810304290</v>
          </cell>
          <cell r="D25" t="str">
            <v>Бюджетные средства</v>
          </cell>
          <cell r="E25" t="str">
            <v>Иные межбюджетные трансферты</v>
          </cell>
          <cell r="F25">
            <v>0</v>
          </cell>
          <cell r="G25">
            <v>0</v>
          </cell>
          <cell r="H25">
            <v>361282.26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361282.26</v>
          </cell>
        </row>
        <row r="28">
          <cell r="B28" t="str">
            <v>Содержание дорог и искусственных сооружений на них вне границ населенных пунктов в границах района</v>
          </cell>
          <cell r="C28" t="str">
            <v>1810304290</v>
          </cell>
          <cell r="D28" t="str">
            <v>Средства бюджета района</v>
          </cell>
          <cell r="E28" t="str">
            <v>Иные межбюджетные трансферты</v>
          </cell>
          <cell r="F28">
            <v>0</v>
          </cell>
          <cell r="G28">
            <v>0</v>
          </cell>
          <cell r="H28">
            <v>361282.26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361282.26</v>
          </cell>
        </row>
        <row r="29">
          <cell r="B29" t="str">
            <v>Муниципальная программа Кондинского района «Создание условий для эффективного управления муниципальными финансами»</v>
          </cell>
          <cell r="D29" t="str">
            <v>Бюджетные средства</v>
          </cell>
          <cell r="E29" t="str">
            <v>Межбюджетные трансферты</v>
          </cell>
          <cell r="F29">
            <v>27324608.850000001</v>
          </cell>
          <cell r="G29">
            <v>28076600</v>
          </cell>
          <cell r="H29">
            <v>20109500</v>
          </cell>
          <cell r="I29">
            <v>49883600</v>
          </cell>
          <cell r="J29">
            <v>55083300</v>
          </cell>
          <cell r="K29">
            <v>34622000</v>
          </cell>
          <cell r="L29">
            <v>37200000</v>
          </cell>
          <cell r="M29">
            <v>23635224.48</v>
          </cell>
          <cell r="N29">
            <v>15714800</v>
          </cell>
          <cell r="O29">
            <v>11982100</v>
          </cell>
          <cell r="P29">
            <v>303631733.32999998</v>
          </cell>
        </row>
        <row r="31">
          <cell r="B31" t="str">
            <v>Дотация на выравнивание бюджетной обеспеченности</v>
          </cell>
          <cell r="C31" t="str">
            <v>2000186010</v>
          </cell>
          <cell r="D31" t="str">
            <v>Бюджетные средства</v>
          </cell>
          <cell r="E31" t="str">
            <v>Дотации на выравнивание бюджетной обеспеченности</v>
          </cell>
          <cell r="F31">
            <v>27323800</v>
          </cell>
          <cell r="G31">
            <v>28076600</v>
          </cell>
          <cell r="H31">
            <v>20109500</v>
          </cell>
          <cell r="I31">
            <v>49883600</v>
          </cell>
          <cell r="J31">
            <v>55083300</v>
          </cell>
          <cell r="K31">
            <v>34622000</v>
          </cell>
          <cell r="L31">
            <v>37200000</v>
          </cell>
          <cell r="M31">
            <v>17088900</v>
          </cell>
          <cell r="N31">
            <v>15714800</v>
          </cell>
          <cell r="O31">
            <v>11982100</v>
          </cell>
          <cell r="P31">
            <v>297084600</v>
          </cell>
        </row>
        <row r="32">
          <cell r="B32" t="str">
            <v>Иные межбюджетные трансферты на поддержку мер по обеспечению сбалансированности бюджетов</v>
          </cell>
          <cell r="C32" t="str">
            <v>2000286020</v>
          </cell>
          <cell r="D32" t="str">
            <v>Бюджетные средства</v>
          </cell>
          <cell r="E32" t="str">
            <v>Иные межбюджетные трансферты</v>
          </cell>
          <cell r="F32">
            <v>808.85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6546324.4800000004</v>
          </cell>
          <cell r="N32">
            <v>0</v>
          </cell>
          <cell r="O32">
            <v>0</v>
          </cell>
          <cell r="P32">
            <v>6547133.3300000001</v>
          </cell>
        </row>
        <row r="37">
          <cell r="B37" t="str">
            <v>Непрограммные расходы</v>
          </cell>
          <cell r="D37" t="str">
            <v>Средства бюджета района</v>
          </cell>
          <cell r="E37" t="str">
            <v>Иные межбюджетные трансферты</v>
          </cell>
          <cell r="F37">
            <v>0</v>
          </cell>
          <cell r="G37">
            <v>0</v>
          </cell>
          <cell r="H37">
            <v>11273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11273</v>
          </cell>
        </row>
        <row r="38">
          <cell r="B38" t="str">
            <v>Обеспечение деятельности органов местного самоуправления</v>
          </cell>
          <cell r="C38" t="str">
            <v>4010002040</v>
          </cell>
          <cell r="D38" t="str">
            <v>Средства бюджета района</v>
          </cell>
          <cell r="E38" t="str">
            <v>Иные межбюджетные трансферты</v>
          </cell>
          <cell r="F38">
            <v>0</v>
          </cell>
          <cell r="G38">
            <v>0</v>
          </cell>
          <cell r="H38">
            <v>11273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11273</v>
          </cell>
        </row>
        <row r="39">
          <cell r="B39" t="str">
            <v>Расходы на обеспечение функций органов местного самоуправления</v>
          </cell>
          <cell r="C39" t="str">
            <v>4010002040</v>
          </cell>
          <cell r="D39" t="str">
            <v>Средства бюджета района</v>
          </cell>
          <cell r="E39" t="str">
            <v>Иные межбюджетные трансферты</v>
          </cell>
          <cell r="F39">
            <v>0</v>
          </cell>
          <cell r="G39">
            <v>0</v>
          </cell>
          <cell r="H39">
            <v>11273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11273</v>
          </cell>
        </row>
        <row r="40">
          <cell r="B40" t="str">
            <v>Итого дотации из бюджета района на выравнивание бюджетной обеспеченности поселений</v>
          </cell>
          <cell r="C40" t="str">
            <v/>
          </cell>
          <cell r="D40" t="str">
            <v/>
          </cell>
          <cell r="E40" t="str">
            <v/>
          </cell>
          <cell r="F40">
            <v>27323800</v>
          </cell>
          <cell r="G40">
            <v>28076600</v>
          </cell>
          <cell r="H40">
            <v>20109500</v>
          </cell>
          <cell r="I40">
            <v>49883600</v>
          </cell>
          <cell r="J40">
            <v>55083300</v>
          </cell>
          <cell r="K40">
            <v>34622000</v>
          </cell>
          <cell r="L40">
            <v>37200000</v>
          </cell>
          <cell r="M40">
            <v>17088900</v>
          </cell>
          <cell r="N40">
            <v>15714800</v>
          </cell>
          <cell r="O40">
            <v>11982100</v>
          </cell>
          <cell r="P40">
            <v>297084600</v>
          </cell>
        </row>
        <row r="41">
          <cell r="B41" t="str">
            <v>Итого субвенции из бюджета района бюджетам поселений в случаях, установленных статьями 133 и 140 Бюджетного Кодекса Российской</v>
          </cell>
          <cell r="C41" t="str">
            <v/>
          </cell>
          <cell r="D41" t="str">
            <v/>
          </cell>
          <cell r="E41" t="str">
            <v/>
          </cell>
          <cell r="F41">
            <v>28771.61</v>
          </cell>
          <cell r="G41">
            <v>19799.82</v>
          </cell>
          <cell r="H41">
            <v>16087.35</v>
          </cell>
          <cell r="I41">
            <v>0</v>
          </cell>
          <cell r="J41">
            <v>25987.26</v>
          </cell>
          <cell r="K41">
            <v>9590.5400000000009</v>
          </cell>
          <cell r="L41">
            <v>11137.4</v>
          </cell>
          <cell r="M41">
            <v>2474.98</v>
          </cell>
          <cell r="N41">
            <v>18307.36</v>
          </cell>
          <cell r="O41">
            <v>8043.68</v>
          </cell>
          <cell r="P41">
            <v>140200</v>
          </cell>
        </row>
        <row r="42">
          <cell r="B42" t="str">
            <v>Итого иных межбюджетных трансфертов</v>
          </cell>
          <cell r="C42" t="str">
            <v/>
          </cell>
          <cell r="D42" t="str">
            <v/>
          </cell>
          <cell r="E42" t="str">
            <v/>
          </cell>
          <cell r="F42">
            <v>1829643.12</v>
          </cell>
          <cell r="G42">
            <v>1677538</v>
          </cell>
          <cell r="H42">
            <v>880132.26</v>
          </cell>
          <cell r="I42">
            <v>2586976</v>
          </cell>
          <cell r="J42">
            <v>3132717</v>
          </cell>
          <cell r="K42">
            <v>2125073</v>
          </cell>
          <cell r="L42">
            <v>1683782</v>
          </cell>
          <cell r="M42">
            <v>16485811.210000001</v>
          </cell>
          <cell r="N42">
            <v>1221670</v>
          </cell>
          <cell r="O42">
            <v>878908</v>
          </cell>
          <cell r="P42">
            <v>32502250.59</v>
          </cell>
        </row>
        <row r="43">
          <cell r="B43" t="str">
            <v>Всего межбюджетных трансфертов</v>
          </cell>
          <cell r="C43" t="str">
            <v/>
          </cell>
          <cell r="D43" t="str">
            <v/>
          </cell>
          <cell r="E43" t="str">
            <v/>
          </cell>
          <cell r="F43">
            <v>29182214.73</v>
          </cell>
          <cell r="G43">
            <v>29773937.82</v>
          </cell>
          <cell r="H43">
            <v>21005719.609999999</v>
          </cell>
          <cell r="I43">
            <v>52470576</v>
          </cell>
          <cell r="J43">
            <v>58242004.259999998</v>
          </cell>
          <cell r="K43">
            <v>36756663.539999999</v>
          </cell>
          <cell r="L43">
            <v>38894919.400000006</v>
          </cell>
          <cell r="M43">
            <v>33577186.189999998</v>
          </cell>
          <cell r="N43">
            <v>16954777.359999999</v>
          </cell>
          <cell r="O43">
            <v>12869051.68</v>
          </cell>
          <cell r="P43">
            <v>329727050.58999997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GridLines="0" tabSelected="1" view="pageBreakPreview" topLeftCell="A18" zoomScaleNormal="100" zoomScaleSheetLayoutView="100" workbookViewId="0">
      <selection activeCell="G8" sqref="G8"/>
    </sheetView>
  </sheetViews>
  <sheetFormatPr defaultColWidth="9.28515625" defaultRowHeight="12.75" x14ac:dyDescent="0.2"/>
  <cols>
    <col min="1" max="1" width="0.85546875" customWidth="1"/>
    <col min="2" max="2" width="47.85546875" customWidth="1"/>
    <col min="3" max="3" width="13.5703125" style="12" customWidth="1"/>
    <col min="4" max="4" width="15.5703125" customWidth="1"/>
    <col min="5" max="5" width="14.28515625" customWidth="1"/>
    <col min="6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10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16</v>
      </c>
      <c r="O1" s="36"/>
      <c r="P1" s="36"/>
      <c r="Q1" s="1"/>
    </row>
    <row r="2" spans="1:17" ht="12.75" customHeight="1" x14ac:dyDescent="0.2">
      <c r="A2" s="9" t="s">
        <v>15</v>
      </c>
      <c r="B2" s="8"/>
      <c r="C2" s="11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0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9"/>
      <c r="C4" s="30"/>
      <c r="D4" s="29"/>
      <c r="E4" s="29"/>
      <c r="F4" s="34"/>
      <c r="G4" s="34"/>
      <c r="H4" s="34"/>
      <c r="I4" s="34"/>
      <c r="J4" s="34"/>
      <c r="K4" s="34"/>
      <c r="L4" s="34"/>
      <c r="M4" s="34"/>
      <c r="N4" s="34"/>
      <c r="O4" s="34"/>
      <c r="P4" s="31" t="s">
        <v>17</v>
      </c>
      <c r="Q4" s="1"/>
    </row>
    <row r="5" spans="1:17" ht="45" customHeight="1" x14ac:dyDescent="0.2">
      <c r="A5" s="2"/>
      <c r="B5" s="32" t="s">
        <v>14</v>
      </c>
      <c r="C5" s="32" t="s">
        <v>13</v>
      </c>
      <c r="D5" s="32" t="s">
        <v>12</v>
      </c>
      <c r="E5" s="32" t="s">
        <v>11</v>
      </c>
      <c r="F5" s="33" t="s">
        <v>10</v>
      </c>
      <c r="G5" s="33" t="s">
        <v>9</v>
      </c>
      <c r="H5" s="33" t="s">
        <v>8</v>
      </c>
      <c r="I5" s="33" t="s">
        <v>7</v>
      </c>
      <c r="J5" s="33" t="s">
        <v>6</v>
      </c>
      <c r="K5" s="33" t="s">
        <v>5</v>
      </c>
      <c r="L5" s="33" t="s">
        <v>4</v>
      </c>
      <c r="M5" s="33" t="s">
        <v>3</v>
      </c>
      <c r="N5" s="33" t="s">
        <v>2</v>
      </c>
      <c r="O5" s="33" t="s">
        <v>1</v>
      </c>
      <c r="P5" s="32" t="s">
        <v>0</v>
      </c>
      <c r="Q5" s="2"/>
    </row>
    <row r="6" spans="1:17" ht="45" customHeight="1" x14ac:dyDescent="0.2">
      <c r="A6" s="2"/>
      <c r="B6" s="13" t="str">
        <f>[1]МБТ_1!B6</f>
        <v>Муниципальная программа Кондинского района «Развитие муниципальной службы»</v>
      </c>
      <c r="C6" s="14">
        <v>100000000</v>
      </c>
      <c r="D6" s="15" t="str">
        <f>[1]МБТ_1!D6</f>
        <v>Средства бюджета автономного округа</v>
      </c>
      <c r="E6" s="16" t="str">
        <f>[1]МБТ_1!E6</f>
        <v>Субвенции</v>
      </c>
      <c r="F6" s="17">
        <f>[1]МБТ_1!F6</f>
        <v>28771.61</v>
      </c>
      <c r="G6" s="17">
        <f>[1]МБТ_1!G6</f>
        <v>19799.82</v>
      </c>
      <c r="H6" s="17">
        <f>[1]МБТ_1!H6</f>
        <v>16087.35</v>
      </c>
      <c r="I6" s="17">
        <f>[1]МБТ_1!I6</f>
        <v>0</v>
      </c>
      <c r="J6" s="17">
        <f>[1]МБТ_1!J6</f>
        <v>25987.26</v>
      </c>
      <c r="K6" s="17">
        <f>[1]МБТ_1!K6</f>
        <v>9590.5400000000009</v>
      </c>
      <c r="L6" s="17">
        <f>[1]МБТ_1!L6</f>
        <v>11137.4</v>
      </c>
      <c r="M6" s="17">
        <f>[1]МБТ_1!M6</f>
        <v>2474.98</v>
      </c>
      <c r="N6" s="17">
        <f>[1]МБТ_1!N6</f>
        <v>18307.36</v>
      </c>
      <c r="O6" s="17">
        <f>[1]МБТ_1!O6</f>
        <v>8043.68</v>
      </c>
      <c r="P6" s="17">
        <f>[1]МБТ_1!P6</f>
        <v>140200</v>
      </c>
      <c r="Q6" s="2"/>
    </row>
    <row r="7" spans="1:17" ht="57" customHeight="1" x14ac:dyDescent="0.2">
      <c r="A7" s="2"/>
      <c r="B7" s="13" t="str">
        <f>[1]МБТ_1!B8</f>
        <v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v>
      </c>
      <c r="C7" s="14" t="str">
        <f>[1]МБТ_1!C8</f>
        <v>01004D9300</v>
      </c>
      <c r="D7" s="15" t="str">
        <f>[1]МБТ_1!D8</f>
        <v>Средства бюджета автономного округа</v>
      </c>
      <c r="E7" s="16" t="str">
        <f>[1]МБТ_1!E8</f>
        <v>Субвенции</v>
      </c>
      <c r="F7" s="17">
        <f>[1]МБТ_1!F8</f>
        <v>28771.61</v>
      </c>
      <c r="G7" s="17">
        <f>[1]МБТ_1!G8</f>
        <v>19799.82</v>
      </c>
      <c r="H7" s="17">
        <f>[1]МБТ_1!H8</f>
        <v>16087.35</v>
      </c>
      <c r="I7" s="17">
        <f>[1]МБТ_1!I8</f>
        <v>0</v>
      </c>
      <c r="J7" s="17">
        <f>[1]МБТ_1!J8</f>
        <v>25987.26</v>
      </c>
      <c r="K7" s="17">
        <f>[1]МБТ_1!K8</f>
        <v>9590.5400000000009</v>
      </c>
      <c r="L7" s="17">
        <f>[1]МБТ_1!L8</f>
        <v>11137.4</v>
      </c>
      <c r="M7" s="17">
        <f>[1]МБТ_1!M8</f>
        <v>2474.98</v>
      </c>
      <c r="N7" s="17">
        <f>[1]МБТ_1!N8</f>
        <v>18307.36</v>
      </c>
      <c r="O7" s="17">
        <f>[1]МБТ_1!O8</f>
        <v>8043.68</v>
      </c>
      <c r="P7" s="17">
        <f>[1]МБТ_1!P8</f>
        <v>140200</v>
      </c>
      <c r="Q7" s="2"/>
    </row>
    <row r="8" spans="1:17" ht="45" customHeight="1" x14ac:dyDescent="0.2">
      <c r="A8" s="2"/>
      <c r="B8" s="13" t="str">
        <f>[1]МБТ_1!B9</f>
        <v>Муниципальная программа Кондинского района «Развитие молодежной политики»</v>
      </c>
      <c r="C8" s="14">
        <v>300000000</v>
      </c>
      <c r="D8" s="15" t="str">
        <f>[1]МБТ_1!D9</f>
        <v>Средства бюджета автономного округа</v>
      </c>
      <c r="E8" s="16" t="str">
        <f>[1]МБТ_1!E9</f>
        <v>Иные межбюджетные трансферты</v>
      </c>
      <c r="F8" s="17">
        <f>[1]МБТ_1!F9</f>
        <v>410000</v>
      </c>
      <c r="G8" s="17">
        <f>[1]МБТ_1!G9</f>
        <v>510000</v>
      </c>
      <c r="H8" s="17">
        <f>[1]МБТ_1!H9</f>
        <v>230000</v>
      </c>
      <c r="I8" s="17">
        <f>[1]МБТ_1!I9</f>
        <v>0</v>
      </c>
      <c r="J8" s="17">
        <f>[1]МБТ_1!J9</f>
        <v>590000</v>
      </c>
      <c r="K8" s="17">
        <f>[1]МБТ_1!K9</f>
        <v>290000</v>
      </c>
      <c r="L8" s="17">
        <f>[1]МБТ_1!L9</f>
        <v>250000</v>
      </c>
      <c r="M8" s="17">
        <f>[1]МБТ_1!M9</f>
        <v>120000</v>
      </c>
      <c r="N8" s="17">
        <f>[1]МБТ_1!N9</f>
        <v>260000</v>
      </c>
      <c r="O8" s="17">
        <f>[1]МБТ_1!O9</f>
        <v>260000</v>
      </c>
      <c r="P8" s="17">
        <f>[1]МБТ_1!P9</f>
        <v>2920000</v>
      </c>
      <c r="Q8" s="2"/>
    </row>
    <row r="9" spans="1:17" ht="45" customHeight="1" x14ac:dyDescent="0.2">
      <c r="A9" s="2"/>
      <c r="B9" s="13" t="str">
        <f>[1]МБТ_1!B11</f>
        <v>Расходы на реализацию мероприятий по содействию трудоустройству граждан</v>
      </c>
      <c r="C9" s="14" t="str">
        <f>[1]МБТ_1!C11</f>
        <v>0300385060</v>
      </c>
      <c r="D9" s="15" t="str">
        <f>[1]МБТ_1!D11</f>
        <v>Средства бюджета автономного округа</v>
      </c>
      <c r="E9" s="16" t="str">
        <f>[1]МБТ_1!E11</f>
        <v>Иные межбюджетные трансферты</v>
      </c>
      <c r="F9" s="17">
        <f>[1]МБТ_1!F11</f>
        <v>410000</v>
      </c>
      <c r="G9" s="17">
        <f>[1]МБТ_1!G11</f>
        <v>510000</v>
      </c>
      <c r="H9" s="17">
        <f>[1]МБТ_1!H11</f>
        <v>230000</v>
      </c>
      <c r="I9" s="17">
        <f>[1]МБТ_1!I11</f>
        <v>0</v>
      </c>
      <c r="J9" s="17">
        <f>[1]МБТ_1!J11</f>
        <v>590000</v>
      </c>
      <c r="K9" s="17">
        <f>[1]МБТ_1!K11</f>
        <v>290000</v>
      </c>
      <c r="L9" s="17">
        <f>[1]МБТ_1!L11</f>
        <v>250000</v>
      </c>
      <c r="M9" s="17">
        <f>[1]МБТ_1!M11</f>
        <v>120000</v>
      </c>
      <c r="N9" s="17">
        <f>[1]МБТ_1!N11</f>
        <v>260000</v>
      </c>
      <c r="O9" s="17">
        <f>[1]МБТ_1!O11</f>
        <v>260000</v>
      </c>
      <c r="P9" s="17">
        <f>[1]МБТ_1!P11</f>
        <v>2920000</v>
      </c>
      <c r="Q9" s="2"/>
    </row>
    <row r="10" spans="1:17" ht="45" customHeight="1" x14ac:dyDescent="0.2">
      <c r="A10" s="2"/>
      <c r="B10" s="13" t="str">
        <f>[1]МБТ_1!B15</f>
        <v>Муниципальная программа Кондинского района "Развитие жилищно-коммунального комплекса"</v>
      </c>
      <c r="C10" s="14">
        <v>1200000000</v>
      </c>
      <c r="D10" s="15" t="str">
        <f>[1]МБТ_1!D15</f>
        <v>Средства бюджета автономного округа</v>
      </c>
      <c r="E10" s="16" t="str">
        <f>[1]МБТ_1!E15</f>
        <v>Иные межбюджетные трансферты</v>
      </c>
      <c r="F10" s="17">
        <f>[1]МБТ_1!F15</f>
        <v>1213.27</v>
      </c>
      <c r="G10" s="17">
        <f>[1]МБТ_1!G15</f>
        <v>0</v>
      </c>
      <c r="H10" s="17">
        <f>[1]МБТ_1!H15</f>
        <v>0</v>
      </c>
      <c r="I10" s="17">
        <f>[1]МБТ_1!I15</f>
        <v>0</v>
      </c>
      <c r="J10" s="17">
        <f>[1]МБТ_1!J15</f>
        <v>0</v>
      </c>
      <c r="K10" s="17">
        <f>[1]МБТ_1!K15</f>
        <v>0</v>
      </c>
      <c r="L10" s="17">
        <f>[1]МБТ_1!L15</f>
        <v>0</v>
      </c>
      <c r="M10" s="17">
        <f>[1]МБТ_1!M15</f>
        <v>9819486.7300000004</v>
      </c>
      <c r="N10" s="17">
        <f>[1]МБТ_1!N15</f>
        <v>0</v>
      </c>
      <c r="O10" s="17">
        <f>[1]МБТ_1!O15</f>
        <v>0</v>
      </c>
      <c r="P10" s="17">
        <f>[1]МБТ_1!P15</f>
        <v>9820700</v>
      </c>
      <c r="Q10" s="2"/>
    </row>
    <row r="11" spans="1:17" ht="45" customHeight="1" x14ac:dyDescent="0.2">
      <c r="A11" s="2"/>
      <c r="B11" s="13" t="str">
        <f>[1]МБТ_1!B16</f>
        <v>Подпрограмма "Обеспечение равных прав потребителей на получение энергетических ресурсов"</v>
      </c>
      <c r="C11" s="14" t="str">
        <f>[1]МБТ_1!C16</f>
        <v>1220382840</v>
      </c>
      <c r="D11" s="15" t="str">
        <f>[1]МБТ_1!D16</f>
        <v>Средства бюджета автономного округа</v>
      </c>
      <c r="E11" s="16" t="str">
        <f>[1]МБТ_1!E16</f>
        <v>Иные межбюджетные трансферты</v>
      </c>
      <c r="F11" s="17">
        <f>[1]МБТ_1!F16</f>
        <v>1213.27</v>
      </c>
      <c r="G11" s="17">
        <f>[1]МБТ_1!G16</f>
        <v>0</v>
      </c>
      <c r="H11" s="17">
        <f>[1]МБТ_1!H16</f>
        <v>0</v>
      </c>
      <c r="I11" s="17">
        <f>[1]МБТ_1!I16</f>
        <v>0</v>
      </c>
      <c r="J11" s="17">
        <f>[1]МБТ_1!J16</f>
        <v>0</v>
      </c>
      <c r="K11" s="17">
        <f>[1]МБТ_1!K16</f>
        <v>0</v>
      </c>
      <c r="L11" s="17">
        <f>[1]МБТ_1!L16</f>
        <v>0</v>
      </c>
      <c r="M11" s="17">
        <f>[1]МБТ_1!M16</f>
        <v>9819486.7300000004</v>
      </c>
      <c r="N11" s="17">
        <f>[1]МБТ_1!N16</f>
        <v>0</v>
      </c>
      <c r="O11" s="17">
        <f>[1]МБТ_1!O16</f>
        <v>0</v>
      </c>
      <c r="P11" s="17">
        <f>[1]МБТ_1!P16</f>
        <v>9820700</v>
      </c>
      <c r="Q11" s="2"/>
    </row>
    <row r="12" spans="1:17" ht="45" customHeight="1" x14ac:dyDescent="0.2">
      <c r="A12" s="2"/>
      <c r="B12" s="13" t="str">
        <f>[1]МБТ_1!B17</f>
        <v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v>
      </c>
      <c r="C12" s="14" t="str">
        <f>[1]МБТ_1!C17</f>
        <v>1220382840</v>
      </c>
      <c r="D12" s="15" t="str">
        <f>[1]МБТ_1!D17</f>
        <v>Средства бюджета автономного округа</v>
      </c>
      <c r="E12" s="16" t="str">
        <f>[1]МБТ_1!E17</f>
        <v>Иные межбюджетные трансферты</v>
      </c>
      <c r="F12" s="17">
        <f>[1]МБТ_1!F17</f>
        <v>1213.27</v>
      </c>
      <c r="G12" s="17">
        <f>[1]МБТ_1!G17</f>
        <v>0</v>
      </c>
      <c r="H12" s="17">
        <f>[1]МБТ_1!H17</f>
        <v>0</v>
      </c>
      <c r="I12" s="17">
        <f>[1]МБТ_1!I17</f>
        <v>0</v>
      </c>
      <c r="J12" s="17">
        <f>[1]МБТ_1!J17</f>
        <v>0</v>
      </c>
      <c r="K12" s="17">
        <f>[1]МБТ_1!K17</f>
        <v>0</v>
      </c>
      <c r="L12" s="17">
        <f>[1]МБТ_1!L17</f>
        <v>0</v>
      </c>
      <c r="M12" s="17">
        <f>[1]МБТ_1!M17</f>
        <v>9819486.7300000004</v>
      </c>
      <c r="N12" s="17">
        <f>[1]МБТ_1!N17</f>
        <v>0</v>
      </c>
      <c r="O12" s="17">
        <f>[1]МБТ_1!O17</f>
        <v>0</v>
      </c>
      <c r="P12" s="17">
        <f>[1]МБТ_1!P17</f>
        <v>9820700</v>
      </c>
      <c r="Q12" s="2"/>
    </row>
    <row r="13" spans="1:17" ht="45" customHeight="1" x14ac:dyDescent="0.2">
      <c r="A13" s="2"/>
      <c r="B13" s="13" t="str">
        <f>[1]МБТ_1!B18</f>
        <v>Муниципальная программа Кондинского района "Профилактика правонарушений и обеспечение отдельных прав граждан"</v>
      </c>
      <c r="C13" s="14">
        <v>1300000000</v>
      </c>
      <c r="D13" s="15" t="str">
        <f>[1]МБТ_1!D18</f>
        <v>Средства бюджета автономного округа</v>
      </c>
      <c r="E13" s="16" t="str">
        <f>[1]МБТ_1!E18</f>
        <v>Иные межбюджетные трансферты</v>
      </c>
      <c r="F13" s="17">
        <f>[1]МБТ_1!F18</f>
        <v>24070</v>
      </c>
      <c r="G13" s="17">
        <f>[1]МБТ_1!G18</f>
        <v>17750</v>
      </c>
      <c r="H13" s="17">
        <f>[1]МБТ_1!H18</f>
        <v>20870</v>
      </c>
      <c r="I13" s="17">
        <f>[1]МБТ_1!I18</f>
        <v>17750</v>
      </c>
      <c r="J13" s="17">
        <f>[1]МБТ_1!J18</f>
        <v>20950</v>
      </c>
      <c r="K13" s="17">
        <f>[1]МБТ_1!K18</f>
        <v>20870</v>
      </c>
      <c r="L13" s="17">
        <f>[1]МБТ_1!L18</f>
        <v>10030</v>
      </c>
      <c r="M13" s="17">
        <f>[1]МБТ_1!M18</f>
        <v>0</v>
      </c>
      <c r="N13" s="17">
        <f>[1]МБТ_1!N18</f>
        <v>44860</v>
      </c>
      <c r="O13" s="17">
        <f>[1]МБТ_1!O18</f>
        <v>32150</v>
      </c>
      <c r="P13" s="17">
        <f>[1]МБТ_1!P18</f>
        <v>209300</v>
      </c>
      <c r="Q13" s="2"/>
    </row>
    <row r="14" spans="1:17" ht="45" customHeight="1" x14ac:dyDescent="0.2">
      <c r="A14" s="2"/>
      <c r="B14" s="13" t="str">
        <f>[1]МБТ_1!B20</f>
        <v>Расходы на создание условий для деятельности народных дружин</v>
      </c>
      <c r="C14" s="14" t="str">
        <f>[1]МБТ_1!C20</f>
        <v>1300282300</v>
      </c>
      <c r="D14" s="15" t="str">
        <f>[1]МБТ_1!D20</f>
        <v>Средства бюджета автономного округа</v>
      </c>
      <c r="E14" s="16" t="str">
        <f>[1]МБТ_1!E20</f>
        <v>Иные межбюджетные трансферты</v>
      </c>
      <c r="F14" s="17">
        <f>[1]МБТ_1!F20</f>
        <v>24070</v>
      </c>
      <c r="G14" s="17">
        <f>[1]МБТ_1!G20</f>
        <v>17750</v>
      </c>
      <c r="H14" s="17">
        <f>[1]МБТ_1!H20</f>
        <v>20870</v>
      </c>
      <c r="I14" s="17">
        <f>[1]МБТ_1!I20</f>
        <v>17750</v>
      </c>
      <c r="J14" s="17">
        <f>[1]МБТ_1!J20</f>
        <v>20950</v>
      </c>
      <c r="K14" s="17">
        <f>[1]МБТ_1!K20</f>
        <v>20870</v>
      </c>
      <c r="L14" s="17">
        <f>[1]МБТ_1!L20</f>
        <v>10030</v>
      </c>
      <c r="M14" s="17">
        <f>[1]МБТ_1!M20</f>
        <v>0</v>
      </c>
      <c r="N14" s="17">
        <f>[1]МБТ_1!N20</f>
        <v>44860</v>
      </c>
      <c r="O14" s="17">
        <f>[1]МБТ_1!O20</f>
        <v>32150</v>
      </c>
      <c r="P14" s="17">
        <f>[1]МБТ_1!P20</f>
        <v>209300</v>
      </c>
      <c r="Q14" s="2"/>
    </row>
    <row r="15" spans="1:17" ht="33.75" customHeight="1" x14ac:dyDescent="0.2">
      <c r="A15" s="2"/>
      <c r="B15" s="13" t="str">
        <f>[1]МБТ_1!B21</f>
        <v>Муниципальная программа Кондинского района «Развитие экономического потенциала»</v>
      </c>
      <c r="C15" s="14">
        <v>1600000000</v>
      </c>
      <c r="D15" s="15" t="str">
        <f>[1]МБТ_1!D21</f>
        <v>Средства бюджета автономного округа</v>
      </c>
      <c r="E15" s="16" t="str">
        <f>[1]МБТ_1!E21</f>
        <v>Иные межбюджетные трансферты</v>
      </c>
      <c r="F15" s="17">
        <f>[1]МБТ_1!F21</f>
        <v>1393551</v>
      </c>
      <c r="G15" s="17">
        <f>[1]МБТ_1!G21</f>
        <v>1149788</v>
      </c>
      <c r="H15" s="17">
        <f>[1]МБТ_1!H21</f>
        <v>256707</v>
      </c>
      <c r="I15" s="17">
        <f>[1]МБТ_1!I21</f>
        <v>2569226</v>
      </c>
      <c r="J15" s="17">
        <f>[1]МБТ_1!J21</f>
        <v>2521767</v>
      </c>
      <c r="K15" s="17">
        <f>[1]МБТ_1!K21</f>
        <v>1814203</v>
      </c>
      <c r="L15" s="17">
        <f>[1]МБТ_1!L21</f>
        <v>1423752</v>
      </c>
      <c r="M15" s="17">
        <f>[1]МБТ_1!M21</f>
        <v>0</v>
      </c>
      <c r="N15" s="17">
        <f>[1]МБТ_1!N21</f>
        <v>916810</v>
      </c>
      <c r="O15" s="17">
        <f>[1]МБТ_1!O21</f>
        <v>586758</v>
      </c>
      <c r="P15" s="17">
        <f>[1]МБТ_1!P21</f>
        <v>12632562</v>
      </c>
      <c r="Q15" s="2"/>
    </row>
    <row r="16" spans="1:17" ht="56.25" customHeight="1" x14ac:dyDescent="0.2">
      <c r="A16" s="2"/>
      <c r="B16" s="13" t="str">
        <f>[1]МБТ_1!B22</f>
        <v>Подпрограмма «Содействие трудоустройству граждан»</v>
      </c>
      <c r="C16" s="14" t="str">
        <f>[1]МБТ_1!C22</f>
        <v>1610185060</v>
      </c>
      <c r="D16" s="15" t="str">
        <f>[1]МБТ_1!D22</f>
        <v>Средства бюджета автономного округа</v>
      </c>
      <c r="E16" s="16" t="str">
        <f>[1]МБТ_1!E22</f>
        <v>Иные межбюджетные трансферты</v>
      </c>
      <c r="F16" s="17">
        <f>[1]МБТ_1!F22</f>
        <v>1393551</v>
      </c>
      <c r="G16" s="17">
        <f>[1]МБТ_1!G22</f>
        <v>1149788</v>
      </c>
      <c r="H16" s="17">
        <f>[1]МБТ_1!H22</f>
        <v>256707</v>
      </c>
      <c r="I16" s="17">
        <f>[1]МБТ_1!I22</f>
        <v>2569226</v>
      </c>
      <c r="J16" s="17">
        <f>[1]МБТ_1!J22</f>
        <v>2521767</v>
      </c>
      <c r="K16" s="17">
        <f>[1]МБТ_1!K22</f>
        <v>1814203</v>
      </c>
      <c r="L16" s="17">
        <f>[1]МБТ_1!L22</f>
        <v>1423752</v>
      </c>
      <c r="M16" s="17">
        <f>[1]МБТ_1!M22</f>
        <v>0</v>
      </c>
      <c r="N16" s="17">
        <f>[1]МБТ_1!N22</f>
        <v>916810</v>
      </c>
      <c r="O16" s="17">
        <f>[1]МБТ_1!O22</f>
        <v>586758</v>
      </c>
      <c r="P16" s="17">
        <f>[1]МБТ_1!P22</f>
        <v>12632562</v>
      </c>
      <c r="Q16" s="2"/>
    </row>
    <row r="17" spans="1:17" ht="45" customHeight="1" x14ac:dyDescent="0.2">
      <c r="A17" s="2"/>
      <c r="B17" s="13" t="str">
        <f>[1]МБТ_1!B23</f>
        <v>Расходы на реализацию мероприятий по содействию трудоустройству граждан</v>
      </c>
      <c r="C17" s="14" t="str">
        <f>[1]МБТ_1!C23</f>
        <v>1610185060</v>
      </c>
      <c r="D17" s="15" t="str">
        <f>[1]МБТ_1!D23</f>
        <v>Средства бюджета автономного округа</v>
      </c>
      <c r="E17" s="16" t="str">
        <f>[1]МБТ_1!E23</f>
        <v>Иные межбюджетные трансферты</v>
      </c>
      <c r="F17" s="17">
        <f>[1]МБТ_1!F23</f>
        <v>1393551</v>
      </c>
      <c r="G17" s="17">
        <f>[1]МБТ_1!G23</f>
        <v>1149788</v>
      </c>
      <c r="H17" s="17">
        <f>[1]МБТ_1!H23</f>
        <v>256707</v>
      </c>
      <c r="I17" s="17">
        <f>[1]МБТ_1!I23</f>
        <v>2569226</v>
      </c>
      <c r="J17" s="17">
        <f>[1]МБТ_1!J23</f>
        <v>2521767</v>
      </c>
      <c r="K17" s="17">
        <f>[1]МБТ_1!K23</f>
        <v>1814203</v>
      </c>
      <c r="L17" s="17">
        <f>[1]МБТ_1!L23</f>
        <v>1423752</v>
      </c>
      <c r="M17" s="17">
        <f>[1]МБТ_1!M23</f>
        <v>0</v>
      </c>
      <c r="N17" s="17">
        <f>[1]МБТ_1!N23</f>
        <v>916810</v>
      </c>
      <c r="O17" s="17">
        <f>[1]МБТ_1!O23</f>
        <v>586758</v>
      </c>
      <c r="P17" s="17">
        <f>[1]МБТ_1!P23</f>
        <v>12632562</v>
      </c>
      <c r="Q17" s="2"/>
    </row>
    <row r="18" spans="1:17" ht="45" customHeight="1" x14ac:dyDescent="0.2">
      <c r="A18" s="2"/>
      <c r="B18" s="13" t="str">
        <f>[1]МБТ_1!B24</f>
        <v>Муниципальная программа Кондинского района «Развитие транспортной системы»</v>
      </c>
      <c r="C18" s="14">
        <v>1800000000</v>
      </c>
      <c r="D18" s="15" t="str">
        <f>[1]МБТ_1!D24</f>
        <v>Бюджетные средства</v>
      </c>
      <c r="E18" s="16" t="str">
        <f>[1]МБТ_1!E24</f>
        <v>Иные межбюджетные трансферты</v>
      </c>
      <c r="F18" s="17">
        <f>[1]МБТ_1!F24</f>
        <v>0</v>
      </c>
      <c r="G18" s="17">
        <f>[1]МБТ_1!G24</f>
        <v>0</v>
      </c>
      <c r="H18" s="17">
        <f>[1]МБТ_1!H24</f>
        <v>361282.26</v>
      </c>
      <c r="I18" s="17">
        <f>[1]МБТ_1!I24</f>
        <v>0</v>
      </c>
      <c r="J18" s="17">
        <f>[1]МБТ_1!J24</f>
        <v>0</v>
      </c>
      <c r="K18" s="17">
        <f>[1]МБТ_1!K24</f>
        <v>0</v>
      </c>
      <c r="L18" s="17">
        <f>[1]МБТ_1!L24</f>
        <v>0</v>
      </c>
      <c r="M18" s="17">
        <f>[1]МБТ_1!M24</f>
        <v>0</v>
      </c>
      <c r="N18" s="17">
        <f>[1]МБТ_1!N24</f>
        <v>0</v>
      </c>
      <c r="O18" s="17">
        <f>[1]МБТ_1!O24</f>
        <v>0</v>
      </c>
      <c r="P18" s="17">
        <f>[1]МБТ_1!P24</f>
        <v>361282.26</v>
      </c>
      <c r="Q18" s="2"/>
    </row>
    <row r="19" spans="1:17" ht="37.5" customHeight="1" x14ac:dyDescent="0.2">
      <c r="A19" s="2"/>
      <c r="B19" s="13" t="str">
        <f>[1]МБТ_1!B25</f>
        <v xml:space="preserve">Подпрограмма "Дорожное хозяйство" </v>
      </c>
      <c r="C19" s="14" t="str">
        <f>[1]МБТ_1!C25</f>
        <v>1810304290</v>
      </c>
      <c r="D19" s="15" t="str">
        <f>[1]МБТ_1!D25</f>
        <v>Бюджетные средства</v>
      </c>
      <c r="E19" s="16" t="str">
        <f>[1]МБТ_1!E25</f>
        <v>Иные межбюджетные трансферты</v>
      </c>
      <c r="F19" s="17">
        <f>[1]МБТ_1!F25</f>
        <v>0</v>
      </c>
      <c r="G19" s="17">
        <f>[1]МБТ_1!G25</f>
        <v>0</v>
      </c>
      <c r="H19" s="17">
        <f>[1]МБТ_1!H25</f>
        <v>361282.26</v>
      </c>
      <c r="I19" s="17">
        <f>[1]МБТ_1!I25</f>
        <v>0</v>
      </c>
      <c r="J19" s="17">
        <f>[1]МБТ_1!J25</f>
        <v>0</v>
      </c>
      <c r="K19" s="17">
        <f>[1]МБТ_1!K25</f>
        <v>0</v>
      </c>
      <c r="L19" s="17">
        <f>[1]МБТ_1!L25</f>
        <v>0</v>
      </c>
      <c r="M19" s="17">
        <f>[1]МБТ_1!M25</f>
        <v>0</v>
      </c>
      <c r="N19" s="17">
        <f>[1]МБТ_1!N25</f>
        <v>0</v>
      </c>
      <c r="O19" s="17">
        <f>[1]МБТ_1!O25</f>
        <v>0</v>
      </c>
      <c r="P19" s="17">
        <f>[1]МБТ_1!P25</f>
        <v>361282.26</v>
      </c>
      <c r="Q19" s="2"/>
    </row>
    <row r="20" spans="1:17" ht="45" customHeight="1" x14ac:dyDescent="0.2">
      <c r="A20" s="2"/>
      <c r="B20" s="13" t="str">
        <f>[1]МБТ_1!B28</f>
        <v>Содержание дорог и искусственных сооружений на них вне границ населенных пунктов в границах района</v>
      </c>
      <c r="C20" s="14" t="str">
        <f>[1]МБТ_1!C28</f>
        <v>1810304290</v>
      </c>
      <c r="D20" s="15" t="str">
        <f>[1]МБТ_1!D28</f>
        <v>Средства бюджета района</v>
      </c>
      <c r="E20" s="16" t="str">
        <f>[1]МБТ_1!E28</f>
        <v>Иные межбюджетные трансферты</v>
      </c>
      <c r="F20" s="17">
        <f>[1]МБТ_1!F28</f>
        <v>0</v>
      </c>
      <c r="G20" s="17">
        <f>[1]МБТ_1!G28</f>
        <v>0</v>
      </c>
      <c r="H20" s="17">
        <f>[1]МБТ_1!H28</f>
        <v>361282.26</v>
      </c>
      <c r="I20" s="17">
        <f>[1]МБТ_1!I28</f>
        <v>0</v>
      </c>
      <c r="J20" s="17">
        <f>[1]МБТ_1!J28</f>
        <v>0</v>
      </c>
      <c r="K20" s="17">
        <f>[1]МБТ_1!K28</f>
        <v>0</v>
      </c>
      <c r="L20" s="17">
        <f>[1]МБТ_1!L28</f>
        <v>0</v>
      </c>
      <c r="M20" s="17">
        <f>[1]МБТ_1!M28</f>
        <v>0</v>
      </c>
      <c r="N20" s="17">
        <f>[1]МБТ_1!N28</f>
        <v>0</v>
      </c>
      <c r="O20" s="17">
        <f>[1]МБТ_1!O28</f>
        <v>0</v>
      </c>
      <c r="P20" s="17">
        <f>[1]МБТ_1!P28</f>
        <v>361282.26</v>
      </c>
      <c r="Q20" s="2"/>
    </row>
    <row r="21" spans="1:17" ht="33.75" customHeight="1" x14ac:dyDescent="0.2">
      <c r="A21" s="2"/>
      <c r="B21" s="13" t="str">
        <f>[1]МБТ_1!B29</f>
        <v>Муниципальная программа Кондинского района «Создание условий для эффективного управления муниципальными финансами»</v>
      </c>
      <c r="C21" s="14">
        <v>2000000000</v>
      </c>
      <c r="D21" s="15" t="str">
        <f>[1]МБТ_1!D29</f>
        <v>Бюджетные средства</v>
      </c>
      <c r="E21" s="16" t="str">
        <f>[1]МБТ_1!E29</f>
        <v>Межбюджетные трансферты</v>
      </c>
      <c r="F21" s="21">
        <f>[1]МБТ_1!F29</f>
        <v>27324608.850000001</v>
      </c>
      <c r="G21" s="21">
        <f>[1]МБТ_1!G29</f>
        <v>28076600</v>
      </c>
      <c r="H21" s="21">
        <f>[1]МБТ_1!H29</f>
        <v>20109500</v>
      </c>
      <c r="I21" s="21">
        <f>[1]МБТ_1!I29</f>
        <v>49883600</v>
      </c>
      <c r="J21" s="21">
        <f>[1]МБТ_1!J29</f>
        <v>55083300</v>
      </c>
      <c r="K21" s="21">
        <f>[1]МБТ_1!K29</f>
        <v>34622000</v>
      </c>
      <c r="L21" s="21">
        <f>[1]МБТ_1!L29</f>
        <v>37200000</v>
      </c>
      <c r="M21" s="21">
        <f>[1]МБТ_1!M29</f>
        <v>23635224.48</v>
      </c>
      <c r="N21" s="21">
        <f>[1]МБТ_1!N29</f>
        <v>15714800</v>
      </c>
      <c r="O21" s="21">
        <f>[1]МБТ_1!O29</f>
        <v>11982100</v>
      </c>
      <c r="P21" s="21">
        <f>[1]МБТ_1!P29</f>
        <v>303631733.32999998</v>
      </c>
      <c r="Q21" s="2"/>
    </row>
    <row r="22" spans="1:17" ht="61.5" customHeight="1" x14ac:dyDescent="0.2">
      <c r="A22" s="2"/>
      <c r="B22" s="18" t="str">
        <f>[1]МБТ_1!B31</f>
        <v>Дотация на выравнивание бюджетной обеспеченности</v>
      </c>
      <c r="C22" s="19" t="str">
        <f>[1]МБТ_1!C31</f>
        <v>2000186010</v>
      </c>
      <c r="D22" s="20" t="str">
        <f>[1]МБТ_1!D31</f>
        <v>Бюджетные средства</v>
      </c>
      <c r="E22" s="20" t="str">
        <f>[1]МБТ_1!E31</f>
        <v>Дотации на выравнивание бюджетной обеспеченности</v>
      </c>
      <c r="F22" s="21">
        <f>[1]МБТ_1!F31</f>
        <v>27323800</v>
      </c>
      <c r="G22" s="21">
        <f>[1]МБТ_1!G31</f>
        <v>28076600</v>
      </c>
      <c r="H22" s="21">
        <f>[1]МБТ_1!H31</f>
        <v>20109500</v>
      </c>
      <c r="I22" s="21">
        <f>[1]МБТ_1!I31</f>
        <v>49883600</v>
      </c>
      <c r="J22" s="21">
        <f>[1]МБТ_1!J31</f>
        <v>55083300</v>
      </c>
      <c r="K22" s="21">
        <f>[1]МБТ_1!K31</f>
        <v>34622000</v>
      </c>
      <c r="L22" s="21">
        <f>[1]МБТ_1!L31</f>
        <v>37200000</v>
      </c>
      <c r="M22" s="21">
        <f>[1]МБТ_1!M31</f>
        <v>17088900</v>
      </c>
      <c r="N22" s="21">
        <f>[1]МБТ_1!N31</f>
        <v>15714800</v>
      </c>
      <c r="O22" s="21">
        <f>[1]МБТ_1!O31</f>
        <v>11982100</v>
      </c>
      <c r="P22" s="21">
        <f>[1]МБТ_1!P31</f>
        <v>297084600</v>
      </c>
      <c r="Q22" s="1"/>
    </row>
    <row r="23" spans="1:17" s="25" customFormat="1" ht="50.25" customHeight="1" x14ac:dyDescent="0.2">
      <c r="A23" s="22"/>
      <c r="B23" s="20" t="str">
        <f>[1]МБТ_1!B32</f>
        <v>Иные межбюджетные трансферты на поддержку мер по обеспечению сбалансированности бюджетов</v>
      </c>
      <c r="C23" s="23" t="str">
        <f>[1]МБТ_1!C32</f>
        <v>2000286020</v>
      </c>
      <c r="D23" s="20" t="str">
        <f>[1]МБТ_1!D32</f>
        <v>Бюджетные средства</v>
      </c>
      <c r="E23" s="20" t="str">
        <f>[1]МБТ_1!E32</f>
        <v>Иные межбюджетные трансферты</v>
      </c>
      <c r="F23" s="24">
        <f>[1]МБТ_1!F32</f>
        <v>808.85</v>
      </c>
      <c r="G23" s="24">
        <f>[1]МБТ_1!G32</f>
        <v>0</v>
      </c>
      <c r="H23" s="24">
        <f>[1]МБТ_1!H32</f>
        <v>0</v>
      </c>
      <c r="I23" s="24">
        <f>[1]МБТ_1!I32</f>
        <v>0</v>
      </c>
      <c r="J23" s="24">
        <f>[1]МБТ_1!J32</f>
        <v>0</v>
      </c>
      <c r="K23" s="24">
        <f>[1]МБТ_1!K32</f>
        <v>0</v>
      </c>
      <c r="L23" s="24">
        <f>[1]МБТ_1!L32</f>
        <v>0</v>
      </c>
      <c r="M23" s="24">
        <f>[1]МБТ_1!M32</f>
        <v>6546324.4800000004</v>
      </c>
      <c r="N23" s="24">
        <f>[1]МБТ_1!N32</f>
        <v>0</v>
      </c>
      <c r="O23" s="24">
        <f>[1]МБТ_1!O32</f>
        <v>0</v>
      </c>
      <c r="P23" s="24">
        <f>[1]МБТ_1!P32</f>
        <v>6547133.3300000001</v>
      </c>
      <c r="Q23" s="22"/>
    </row>
    <row r="24" spans="1:17" s="25" customFormat="1" ht="38.25" customHeight="1" x14ac:dyDescent="0.2">
      <c r="B24" s="26" t="str">
        <f>[1]МБТ_1!B37</f>
        <v>Непрограммные расходы</v>
      </c>
      <c r="C24" s="27">
        <v>4000000000</v>
      </c>
      <c r="D24" s="26" t="str">
        <f>[1]МБТ_1!D37</f>
        <v>Средства бюджета района</v>
      </c>
      <c r="E24" s="26" t="str">
        <f>[1]МБТ_1!E37</f>
        <v>Иные межбюджетные трансферты</v>
      </c>
      <c r="F24" s="28">
        <f>[1]МБТ_1!F37</f>
        <v>0</v>
      </c>
      <c r="G24" s="28">
        <f>[1]МБТ_1!G37</f>
        <v>0</v>
      </c>
      <c r="H24" s="28">
        <f>[1]МБТ_1!H37</f>
        <v>11273</v>
      </c>
      <c r="I24" s="28">
        <f>[1]МБТ_1!I37</f>
        <v>0</v>
      </c>
      <c r="J24" s="28">
        <f>[1]МБТ_1!J37</f>
        <v>0</v>
      </c>
      <c r="K24" s="28">
        <f>[1]МБТ_1!K37</f>
        <v>0</v>
      </c>
      <c r="L24" s="28">
        <f>[1]МБТ_1!L37</f>
        <v>0</v>
      </c>
      <c r="M24" s="28">
        <f>[1]МБТ_1!M37</f>
        <v>0</v>
      </c>
      <c r="N24" s="28">
        <f>[1]МБТ_1!N37</f>
        <v>0</v>
      </c>
      <c r="O24" s="28">
        <f>[1]МБТ_1!O37</f>
        <v>0</v>
      </c>
      <c r="P24" s="28">
        <f>[1]МБТ_1!P37</f>
        <v>11273</v>
      </c>
    </row>
    <row r="25" spans="1:17" s="25" customFormat="1" ht="42.75" customHeight="1" x14ac:dyDescent="0.2">
      <c r="B25" s="26" t="str">
        <f>[1]МБТ_1!B38</f>
        <v>Обеспечение деятельности органов местного самоуправления</v>
      </c>
      <c r="C25" s="27" t="str">
        <f>[1]МБТ_1!C38</f>
        <v>4010002040</v>
      </c>
      <c r="D25" s="26" t="str">
        <f>[1]МБТ_1!D38</f>
        <v>Средства бюджета района</v>
      </c>
      <c r="E25" s="26" t="str">
        <f>[1]МБТ_1!E38</f>
        <v>Иные межбюджетные трансферты</v>
      </c>
      <c r="F25" s="28">
        <f>[1]МБТ_1!F38</f>
        <v>0</v>
      </c>
      <c r="G25" s="28">
        <f>[1]МБТ_1!G38</f>
        <v>0</v>
      </c>
      <c r="H25" s="28">
        <f>[1]МБТ_1!H38</f>
        <v>11273</v>
      </c>
      <c r="I25" s="28">
        <f>[1]МБТ_1!I38</f>
        <v>0</v>
      </c>
      <c r="J25" s="28">
        <f>[1]МБТ_1!J38</f>
        <v>0</v>
      </c>
      <c r="K25" s="28">
        <f>[1]МБТ_1!K38</f>
        <v>0</v>
      </c>
      <c r="L25" s="28">
        <f>[1]МБТ_1!L38</f>
        <v>0</v>
      </c>
      <c r="M25" s="28">
        <f>[1]МБТ_1!M38</f>
        <v>0</v>
      </c>
      <c r="N25" s="28">
        <f>[1]МБТ_1!N38</f>
        <v>0</v>
      </c>
      <c r="O25" s="28">
        <f>[1]МБТ_1!O38</f>
        <v>0</v>
      </c>
      <c r="P25" s="28">
        <f>[1]МБТ_1!P38</f>
        <v>11273</v>
      </c>
    </row>
    <row r="26" spans="1:17" s="25" customFormat="1" ht="41.25" customHeight="1" x14ac:dyDescent="0.2">
      <c r="B26" s="26" t="str">
        <f>[1]МБТ_1!B39</f>
        <v>Расходы на обеспечение функций органов местного самоуправления</v>
      </c>
      <c r="C26" s="27" t="str">
        <f>[1]МБТ_1!C39</f>
        <v>4010002040</v>
      </c>
      <c r="D26" s="26" t="str">
        <f>[1]МБТ_1!D39</f>
        <v>Средства бюджета района</v>
      </c>
      <c r="E26" s="26" t="str">
        <f>[1]МБТ_1!E39</f>
        <v>Иные межбюджетные трансферты</v>
      </c>
      <c r="F26" s="28">
        <f>[1]МБТ_1!F39</f>
        <v>0</v>
      </c>
      <c r="G26" s="28">
        <f>[1]МБТ_1!G39</f>
        <v>0</v>
      </c>
      <c r="H26" s="28">
        <f>[1]МБТ_1!H39</f>
        <v>11273</v>
      </c>
      <c r="I26" s="28">
        <f>[1]МБТ_1!I39</f>
        <v>0</v>
      </c>
      <c r="J26" s="28">
        <f>[1]МБТ_1!J39</f>
        <v>0</v>
      </c>
      <c r="K26" s="28">
        <f>[1]МБТ_1!K39</f>
        <v>0</v>
      </c>
      <c r="L26" s="28">
        <f>[1]МБТ_1!L39</f>
        <v>0</v>
      </c>
      <c r="M26" s="28">
        <f>[1]МБТ_1!M39</f>
        <v>0</v>
      </c>
      <c r="N26" s="28">
        <f>[1]МБТ_1!N39</f>
        <v>0</v>
      </c>
      <c r="O26" s="28">
        <f>[1]МБТ_1!O39</f>
        <v>0</v>
      </c>
      <c r="P26" s="28">
        <f>[1]МБТ_1!P39</f>
        <v>11273</v>
      </c>
    </row>
    <row r="27" spans="1:17" s="25" customFormat="1" ht="30" customHeight="1" x14ac:dyDescent="0.2">
      <c r="B27" s="26" t="str">
        <f>[1]МБТ_1!B40</f>
        <v>Итого дотации из бюджета района на выравнивание бюджетной обеспеченности поселений</v>
      </c>
      <c r="C27" s="27" t="str">
        <f>[1]МБТ_1!C40</f>
        <v/>
      </c>
      <c r="D27" s="26" t="str">
        <f>[1]МБТ_1!D40</f>
        <v/>
      </c>
      <c r="E27" s="26" t="str">
        <f>[1]МБТ_1!E40</f>
        <v/>
      </c>
      <c r="F27" s="28">
        <f>[1]МБТ_1!F40</f>
        <v>27323800</v>
      </c>
      <c r="G27" s="28">
        <f>[1]МБТ_1!G40</f>
        <v>28076600</v>
      </c>
      <c r="H27" s="28">
        <f>[1]МБТ_1!H40</f>
        <v>20109500</v>
      </c>
      <c r="I27" s="28">
        <f>[1]МБТ_1!I40</f>
        <v>49883600</v>
      </c>
      <c r="J27" s="28">
        <f>[1]МБТ_1!J40</f>
        <v>55083300</v>
      </c>
      <c r="K27" s="28">
        <f>[1]МБТ_1!K40</f>
        <v>34622000</v>
      </c>
      <c r="L27" s="28">
        <f>[1]МБТ_1!L40</f>
        <v>37200000</v>
      </c>
      <c r="M27" s="28">
        <f>[1]МБТ_1!M40</f>
        <v>17088900</v>
      </c>
      <c r="N27" s="28">
        <f>[1]МБТ_1!N40</f>
        <v>15714800</v>
      </c>
      <c r="O27" s="28">
        <f>[1]МБТ_1!O40</f>
        <v>11982100</v>
      </c>
      <c r="P27" s="28">
        <f>[1]МБТ_1!P40</f>
        <v>297084600</v>
      </c>
    </row>
    <row r="28" spans="1:17" s="25" customFormat="1" ht="40.5" customHeight="1" x14ac:dyDescent="0.2">
      <c r="B28" s="26" t="str">
        <f>[1]МБТ_1!B41</f>
        <v>Итого субвенции из бюджета района бюджетам поселений в случаях, установленных статьями 133 и 140 Бюджетного Кодекса Российской</v>
      </c>
      <c r="C28" s="27" t="str">
        <f>[1]МБТ_1!C41</f>
        <v/>
      </c>
      <c r="D28" s="26" t="str">
        <f>[1]МБТ_1!D41</f>
        <v/>
      </c>
      <c r="E28" s="26" t="str">
        <f>[1]МБТ_1!E41</f>
        <v/>
      </c>
      <c r="F28" s="28">
        <f>[1]МБТ_1!F41</f>
        <v>28771.61</v>
      </c>
      <c r="G28" s="28">
        <f>[1]МБТ_1!G41</f>
        <v>19799.82</v>
      </c>
      <c r="H28" s="28">
        <f>[1]МБТ_1!H41</f>
        <v>16087.35</v>
      </c>
      <c r="I28" s="28">
        <f>[1]МБТ_1!I41</f>
        <v>0</v>
      </c>
      <c r="J28" s="28">
        <f>[1]МБТ_1!J41</f>
        <v>25987.26</v>
      </c>
      <c r="K28" s="28">
        <f>[1]МБТ_1!K41</f>
        <v>9590.5400000000009</v>
      </c>
      <c r="L28" s="28">
        <f>[1]МБТ_1!L41</f>
        <v>11137.4</v>
      </c>
      <c r="M28" s="28">
        <f>[1]МБТ_1!M41</f>
        <v>2474.98</v>
      </c>
      <c r="N28" s="28">
        <f>[1]МБТ_1!N41</f>
        <v>18307.36</v>
      </c>
      <c r="O28" s="28">
        <f>[1]МБТ_1!O41</f>
        <v>8043.68</v>
      </c>
      <c r="P28" s="28">
        <f>[1]МБТ_1!P41</f>
        <v>140200</v>
      </c>
    </row>
    <row r="29" spans="1:17" s="25" customFormat="1" ht="30" customHeight="1" x14ac:dyDescent="0.2">
      <c r="B29" s="26" t="str">
        <f>[1]МБТ_1!B42</f>
        <v>Итого иных межбюджетных трансфертов</v>
      </c>
      <c r="C29" s="27" t="str">
        <f>[1]МБТ_1!C42</f>
        <v/>
      </c>
      <c r="D29" s="26" t="str">
        <f>[1]МБТ_1!D42</f>
        <v/>
      </c>
      <c r="E29" s="26" t="str">
        <f>[1]МБТ_1!E42</f>
        <v/>
      </c>
      <c r="F29" s="28">
        <f>[1]МБТ_1!F42</f>
        <v>1829643.12</v>
      </c>
      <c r="G29" s="28">
        <f>[1]МБТ_1!G42</f>
        <v>1677538</v>
      </c>
      <c r="H29" s="28">
        <f>[1]МБТ_1!H42</f>
        <v>880132.26</v>
      </c>
      <c r="I29" s="28">
        <f>[1]МБТ_1!I42</f>
        <v>2586976</v>
      </c>
      <c r="J29" s="28">
        <f>[1]МБТ_1!J42</f>
        <v>3132717</v>
      </c>
      <c r="K29" s="28">
        <f>[1]МБТ_1!K42</f>
        <v>2125073</v>
      </c>
      <c r="L29" s="28">
        <f>[1]МБТ_1!L42</f>
        <v>1683782</v>
      </c>
      <c r="M29" s="28">
        <f>[1]МБТ_1!M42</f>
        <v>16485811.210000001</v>
      </c>
      <c r="N29" s="28">
        <f>[1]МБТ_1!N42</f>
        <v>1221670</v>
      </c>
      <c r="O29" s="28">
        <f>[1]МБТ_1!O42</f>
        <v>878908</v>
      </c>
      <c r="P29" s="28">
        <f>[1]МБТ_1!P42</f>
        <v>32502250.59</v>
      </c>
    </row>
    <row r="30" spans="1:17" s="25" customFormat="1" ht="30" customHeight="1" x14ac:dyDescent="0.2">
      <c r="B30" s="26" t="str">
        <f>[1]МБТ_1!B43</f>
        <v>Всего межбюджетных трансфертов</v>
      </c>
      <c r="C30" s="27" t="str">
        <f>[1]МБТ_1!C43</f>
        <v/>
      </c>
      <c r="D30" s="26" t="str">
        <f>[1]МБТ_1!D43</f>
        <v/>
      </c>
      <c r="E30" s="26" t="str">
        <f>[1]МБТ_1!E43</f>
        <v/>
      </c>
      <c r="F30" s="28">
        <f>[1]МБТ_1!F43</f>
        <v>29182214.73</v>
      </c>
      <c r="G30" s="28">
        <f>[1]МБТ_1!G43</f>
        <v>29773937.82</v>
      </c>
      <c r="H30" s="28">
        <f>[1]МБТ_1!H43</f>
        <v>21005719.609999999</v>
      </c>
      <c r="I30" s="28">
        <f>[1]МБТ_1!I43</f>
        <v>52470576</v>
      </c>
      <c r="J30" s="28">
        <f>[1]МБТ_1!J43</f>
        <v>58242004.259999998</v>
      </c>
      <c r="K30" s="28">
        <f>[1]МБТ_1!K43</f>
        <v>36756663.539999999</v>
      </c>
      <c r="L30" s="28">
        <f>[1]МБТ_1!L43</f>
        <v>38894919.400000006</v>
      </c>
      <c r="M30" s="28">
        <f>[1]МБТ_1!M43</f>
        <v>33577186.189999998</v>
      </c>
      <c r="N30" s="28">
        <f>[1]МБТ_1!N43</f>
        <v>16954777.359999999</v>
      </c>
      <c r="O30" s="28">
        <f>[1]МБТ_1!O43</f>
        <v>12869051.68</v>
      </c>
      <c r="P30" s="28">
        <f>[1]МБТ_1!P43</f>
        <v>329727050.58999997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2022-10-21T12:34:36Z</cp:lastPrinted>
  <dcterms:created xsi:type="dcterms:W3CDTF">2022-10-21T08:58:58Z</dcterms:created>
  <dcterms:modified xsi:type="dcterms:W3CDTF">2023-10-24T10:26:08Z</dcterms:modified>
</cp:coreProperties>
</file>